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495" windowWidth="19320" windowHeight="1149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H25" i="3" l="1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G26" i="3"/>
  <c r="F26" i="3" l="1"/>
  <c r="H26" i="3" s="1"/>
</calcChain>
</file>

<file path=xl/sharedStrings.xml><?xml version="1.0" encoding="utf-8"?>
<sst xmlns="http://schemas.openxmlformats.org/spreadsheetml/2006/main" count="40" uniqueCount="40">
  <si>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</si>
  <si>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</si>
  <si>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</si>
  <si>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</si>
  <si>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</si>
  <si>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</si>
  <si>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</si>
  <si>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</si>
  <si>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0300000000</t>
  </si>
  <si>
    <t>0200000000</t>
  </si>
  <si>
    <t>0400000000</t>
  </si>
  <si>
    <t>0500000000</t>
  </si>
  <si>
    <t>0600000000</t>
  </si>
  <si>
    <t>0700000000</t>
  </si>
  <si>
    <t>1400000000</t>
  </si>
  <si>
    <t>1600000000</t>
  </si>
  <si>
    <t>1700000000</t>
  </si>
  <si>
    <t>ИТОГО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</si>
  <si>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</si>
  <si>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1200000000</t>
  </si>
  <si>
    <t>% исполнения к  плану 2022 года</t>
  </si>
  <si>
    <t>Повышение безопасности дорожного движения в муниципальном образовании п. Михайловский Саратовской области на 2022-2024 годы</t>
  </si>
  <si>
    <t>Развитие дошкольного образования муниципального образования п. Михайловский Саратовской области на 2022-2024 годы</t>
  </si>
  <si>
    <t>Развитие культуры в муниципальном образовании поселок Михайловский Саратовской области на 2022 - 2024 годы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</si>
  <si>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Редакция газеты "Михайловские новости" муниципального образования поселок Михайловский Саратовской области на 2021 - 2023 годы"</t>
  </si>
  <si>
    <t>0900000000</t>
  </si>
  <si>
    <t>Благоустройство территории муниципального образования поселок Михайловский Саратовской области на 2022-2024 годы</t>
  </si>
  <si>
    <t>1100000000</t>
  </si>
  <si>
    <t>Поддержка и развитие общего образования п. Михайловский Саратовской области муниципального общеобразовательного учреждения Средняя общеобразовательная школа МО п. Михайловский" на 2022-2024 годы"</t>
  </si>
  <si>
    <t>Управление имуществом муниципального образования п. Михайловский на 2022-2024 годы</t>
  </si>
  <si>
    <t>1300000000</t>
  </si>
  <si>
    <t>Развитие физической культуры и спорта в муниципальном образовании п.Михайловский Саратовской области» на 2020 - 2022 годы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</si>
  <si>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</si>
  <si>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</t>
  </si>
  <si>
    <t>Молодежная политика и оздоровление детей МО п. Михайловский Саратовской области на 2022-2024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</si>
  <si>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</t>
  </si>
  <si>
    <t>Развитие местного самоуправления в муниципальном образовании п. Михайловский Саратовской области на 2022-2024 годы</t>
  </si>
  <si>
    <t>за 1 полугодие 2022 года.</t>
  </si>
  <si>
    <t xml:space="preserve">Бюджетные назначения по состоянию на 01.07.2022 года  </t>
  </si>
  <si>
    <t>Исполнено на 01.07.2022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</si>
</sst>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tabSelected="1" topLeftCell="A12" zoomScale="77" zoomScaleNormal="77" workbookViewId="0">
      <selection activeCell="G8" sqref="G8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18</v>
      </c>
      <c r="B1" s="32"/>
      <c r="C1" s="32"/>
      <c r="D1" s="32"/>
      <c r="E1" s="32"/>
      <c r="F1" s="32"/>
      <c r="G1" s="32"/>
      <c r="H1" s="32"/>
      <c r="I1" s="31"/>
      <c r="J1" s="31"/>
      <c r="K1" s="3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37</v>
      </c>
      <c r="B2" s="32"/>
      <c r="C2" s="32"/>
      <c r="D2" s="32"/>
      <c r="E2" s="32"/>
      <c r="F2" s="32"/>
      <c r="G2" s="32"/>
      <c r="H2" s="32"/>
      <c r="I2" s="31"/>
      <c r="J2" s="31"/>
      <c r="K2" s="3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38</v>
      </c>
      <c r="G4" s="33" t="s">
        <v>39</v>
      </c>
      <c r="H4" s="36" t="s">
        <v>20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hidden="1" customHeight="1" x14ac:dyDescent="0.3">
      <c r="A6" s="23"/>
      <c r="B6" s="24"/>
      <c r="C6" s="18"/>
      <c r="D6" s="16"/>
      <c r="E6" s="16"/>
      <c r="F6" s="16"/>
      <c r="G6" s="16"/>
      <c r="H6" s="20"/>
      <c r="I6" s="19"/>
      <c r="J6" s="12"/>
      <c r="K6" s="6"/>
    </row>
    <row r="7" spans="1:21" ht="45" customHeight="1" x14ac:dyDescent="0.3">
      <c r="A7" s="25" t="s">
        <v>34</v>
      </c>
      <c r="B7" s="26" t="s">
        <v>9</v>
      </c>
      <c r="C7" s="16"/>
      <c r="D7" s="16"/>
      <c r="E7" s="16"/>
      <c r="F7" s="14">
        <v>215.3</v>
      </c>
      <c r="G7" s="4">
        <v>169.3</v>
      </c>
      <c r="H7" s="20">
        <f>G7/F7%</f>
        <v>78.634463539247562</v>
      </c>
      <c r="I7" s="4"/>
      <c r="J7" s="7"/>
    </row>
    <row r="8" spans="1:21" ht="60" customHeight="1" x14ac:dyDescent="0.3">
      <c r="A8" s="25" t="s">
        <v>21</v>
      </c>
      <c r="B8" s="26" t="s">
        <v>8</v>
      </c>
      <c r="C8" s="16"/>
      <c r="D8" s="16"/>
      <c r="E8" s="16"/>
      <c r="F8" s="13">
        <v>500</v>
      </c>
      <c r="G8" s="4">
        <v>238</v>
      </c>
      <c r="H8" s="20">
        <f t="shared" ref="H8:H26" si="0">G8/F8%</f>
        <v>47.6</v>
      </c>
      <c r="I8" s="4"/>
      <c r="J8" s="7"/>
    </row>
    <row r="9" spans="1:21" s="5" customFormat="1" ht="39" hidden="1" customHeight="1" x14ac:dyDescent="0.3">
      <c r="A9" s="27"/>
      <c r="B9" s="26"/>
      <c r="C9" s="16"/>
      <c r="D9" s="16"/>
      <c r="E9" s="16"/>
      <c r="F9" s="13"/>
      <c r="G9" s="4"/>
      <c r="H9" s="20" t="e">
        <f t="shared" si="0"/>
        <v>#DIV/0!</v>
      </c>
      <c r="I9" s="4"/>
      <c r="J9" s="7"/>
    </row>
    <row r="10" spans="1:21" ht="58.5" hidden="1" customHeight="1" x14ac:dyDescent="0.3">
      <c r="A10" s="28"/>
      <c r="B10" s="26"/>
      <c r="C10" s="16"/>
      <c r="D10" s="16"/>
      <c r="E10" s="16"/>
      <c r="F10" s="13"/>
      <c r="G10" s="4"/>
      <c r="H10" s="20" t="e">
        <f t="shared" si="0"/>
        <v>#DIV/0!</v>
      </c>
      <c r="I10" s="4"/>
      <c r="J10" s="7"/>
    </row>
    <row r="11" spans="1:21" ht="93.75" customHeight="1" x14ac:dyDescent="0.3">
      <c r="A11" s="28" t="s">
        <v>35</v>
      </c>
      <c r="B11" s="26" t="s">
        <v>10</v>
      </c>
      <c r="C11" s="16"/>
      <c r="D11" s="16"/>
      <c r="E11" s="16"/>
      <c r="F11" s="13">
        <v>2884</v>
      </c>
      <c r="G11" s="4">
        <v>1276.4000000000001</v>
      </c>
      <c r="H11" s="20">
        <f t="shared" si="0"/>
        <v>44.257975034674068</v>
      </c>
      <c r="I11" s="4"/>
      <c r="J11" s="7"/>
    </row>
    <row r="12" spans="1:21" ht="57" customHeight="1" x14ac:dyDescent="0.3">
      <c r="A12" s="25" t="s">
        <v>36</v>
      </c>
      <c r="B12" s="26" t="s">
        <v>11</v>
      </c>
      <c r="C12" s="16"/>
      <c r="D12" s="16"/>
      <c r="E12" s="16"/>
      <c r="F12" s="13">
        <v>7550.8</v>
      </c>
      <c r="G12" s="4">
        <v>2875.8</v>
      </c>
      <c r="H12" s="20">
        <f t="shared" si="0"/>
        <v>38.086030619272137</v>
      </c>
      <c r="I12" s="4"/>
      <c r="J12" s="7"/>
    </row>
    <row r="13" spans="1:21" ht="54.75" customHeight="1" x14ac:dyDescent="0.3">
      <c r="A13" s="25" t="s">
        <v>22</v>
      </c>
      <c r="B13" s="26" t="s">
        <v>12</v>
      </c>
      <c r="C13" s="16"/>
      <c r="D13" s="16"/>
      <c r="E13" s="16"/>
      <c r="F13" s="13">
        <v>15782.4</v>
      </c>
      <c r="G13" s="4">
        <v>6675.3</v>
      </c>
      <c r="H13" s="20">
        <f t="shared" si="0"/>
        <v>42.29584854014599</v>
      </c>
      <c r="I13" s="4"/>
      <c r="J13" s="7"/>
    </row>
    <row r="14" spans="1:21" ht="53.25" customHeight="1" x14ac:dyDescent="0.3">
      <c r="A14" s="25" t="s">
        <v>23</v>
      </c>
      <c r="B14" s="26" t="s">
        <v>13</v>
      </c>
      <c r="C14" s="16"/>
      <c r="D14" s="16"/>
      <c r="E14" s="16"/>
      <c r="F14" s="13">
        <v>4114.2</v>
      </c>
      <c r="G14" s="4">
        <v>1819</v>
      </c>
      <c r="H14" s="20">
        <f t="shared" si="0"/>
        <v>44.21272665402752</v>
      </c>
      <c r="I14" s="4"/>
      <c r="J14" s="7"/>
    </row>
    <row r="15" spans="1:21" ht="113.25" customHeight="1" x14ac:dyDescent="0.3">
      <c r="A15" s="25" t="s">
        <v>24</v>
      </c>
      <c r="B15" s="26" t="s">
        <v>25</v>
      </c>
      <c r="C15" s="16"/>
      <c r="D15" s="16"/>
      <c r="E15" s="16"/>
      <c r="F15" s="13">
        <v>2121.4</v>
      </c>
      <c r="G15" s="4">
        <v>834.8</v>
      </c>
      <c r="H15" s="20">
        <f t="shared" si="0"/>
        <v>39.351371735646268</v>
      </c>
      <c r="I15" s="4"/>
      <c r="J15" s="7"/>
    </row>
    <row r="16" spans="1:21" s="5" customFormat="1" ht="75" hidden="1" customHeight="1" x14ac:dyDescent="0.3">
      <c r="A16" s="25"/>
      <c r="B16" s="26"/>
      <c r="C16" s="16"/>
      <c r="D16" s="16"/>
      <c r="E16" s="16"/>
      <c r="F16" s="13"/>
      <c r="G16" s="4"/>
      <c r="H16" s="20" t="e">
        <f t="shared" si="0"/>
        <v>#DIV/0!</v>
      </c>
      <c r="I16" s="4"/>
      <c r="J16" s="7"/>
    </row>
    <row r="17" spans="1:12" s="5" customFormat="1" ht="63" customHeight="1" x14ac:dyDescent="0.3">
      <c r="A17" s="25" t="s">
        <v>26</v>
      </c>
      <c r="B17" s="26" t="s">
        <v>27</v>
      </c>
      <c r="C17" s="16"/>
      <c r="D17" s="16"/>
      <c r="E17" s="16"/>
      <c r="F17" s="13">
        <v>3390.7</v>
      </c>
      <c r="G17" s="4">
        <v>556.9</v>
      </c>
      <c r="H17" s="20">
        <f t="shared" si="0"/>
        <v>16.424337157519098</v>
      </c>
      <c r="I17" s="4"/>
      <c r="J17" s="7"/>
    </row>
    <row r="18" spans="1:12" s="5" customFormat="1" ht="99" customHeight="1" x14ac:dyDescent="0.3">
      <c r="A18" s="25" t="s">
        <v>28</v>
      </c>
      <c r="B18" s="26" t="s">
        <v>19</v>
      </c>
      <c r="C18" s="16"/>
      <c r="D18" s="16"/>
      <c r="E18" s="16"/>
      <c r="F18" s="13">
        <v>29406</v>
      </c>
      <c r="G18" s="4">
        <v>14619.1</v>
      </c>
      <c r="H18" s="20">
        <f t="shared" si="0"/>
        <v>49.714684078079301</v>
      </c>
      <c r="I18" s="4"/>
      <c r="J18" s="7"/>
    </row>
    <row r="19" spans="1:12" s="5" customFormat="1" ht="79.5" customHeight="1" x14ac:dyDescent="0.3">
      <c r="A19" s="25" t="s">
        <v>29</v>
      </c>
      <c r="B19" s="26" t="s">
        <v>30</v>
      </c>
      <c r="C19" s="16"/>
      <c r="D19" s="16"/>
      <c r="E19" s="16"/>
      <c r="F19" s="21">
        <v>5763</v>
      </c>
      <c r="G19" s="4">
        <v>2237.4</v>
      </c>
      <c r="H19" s="20">
        <f t="shared" si="0"/>
        <v>38.823529411764703</v>
      </c>
      <c r="I19" s="4"/>
      <c r="J19" s="7"/>
    </row>
    <row r="20" spans="1:12" s="5" customFormat="1" ht="77.25" hidden="1" customHeight="1" x14ac:dyDescent="0.3">
      <c r="A20" s="29"/>
      <c r="B20" s="26"/>
      <c r="C20" s="16"/>
      <c r="D20" s="16"/>
      <c r="E20" s="16"/>
      <c r="F20" s="13"/>
      <c r="G20" s="4"/>
      <c r="H20" s="20" t="e">
        <f t="shared" si="0"/>
        <v>#DIV/0!</v>
      </c>
      <c r="I20" s="4"/>
      <c r="J20" s="7"/>
    </row>
    <row r="21" spans="1:12" s="5" customFormat="1" ht="61.5" customHeight="1" x14ac:dyDescent="0.3">
      <c r="A21" s="29" t="s">
        <v>31</v>
      </c>
      <c r="B21" s="26" t="s">
        <v>14</v>
      </c>
      <c r="C21" s="16"/>
      <c r="D21" s="16"/>
      <c r="E21" s="16"/>
      <c r="F21" s="13">
        <v>2970.3</v>
      </c>
      <c r="G21" s="4">
        <v>1269.3</v>
      </c>
      <c r="H21" s="20">
        <f t="shared" si="0"/>
        <v>42.73305726694273</v>
      </c>
      <c r="I21" s="4"/>
      <c r="J21" s="7"/>
    </row>
    <row r="22" spans="1:12" s="5" customFormat="1" ht="34.5" hidden="1" customHeight="1" x14ac:dyDescent="0.3">
      <c r="A22" s="27"/>
      <c r="B22" s="24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54.75" customHeight="1" x14ac:dyDescent="0.3">
      <c r="A23" s="25" t="s">
        <v>32</v>
      </c>
      <c r="B23" s="26" t="s">
        <v>15</v>
      </c>
      <c r="C23" s="16"/>
      <c r="D23" s="16"/>
      <c r="E23" s="16"/>
      <c r="F23" s="13">
        <v>10253</v>
      </c>
      <c r="G23" s="4">
        <v>8635.6</v>
      </c>
      <c r="H23" s="20">
        <f t="shared" si="0"/>
        <v>84.225104847361749</v>
      </c>
      <c r="I23" s="4"/>
      <c r="J23" s="7"/>
    </row>
    <row r="24" spans="1:12" s="5" customFormat="1" ht="83.25" hidden="1" customHeight="1" x14ac:dyDescent="0.3">
      <c r="A24" s="25"/>
      <c r="B24" s="26"/>
      <c r="C24" s="16"/>
      <c r="D24" s="16"/>
      <c r="E24" s="16"/>
      <c r="F24" s="13"/>
      <c r="G24" s="4"/>
      <c r="H24" s="20" t="e">
        <f t="shared" si="0"/>
        <v>#DIV/0!</v>
      </c>
      <c r="I24" s="4"/>
      <c r="J24" s="7"/>
    </row>
    <row r="25" spans="1:12" s="5" customFormat="1" ht="83.25" customHeight="1" x14ac:dyDescent="0.3">
      <c r="A25" s="25" t="s">
        <v>33</v>
      </c>
      <c r="B25" s="26" t="s">
        <v>16</v>
      </c>
      <c r="C25" s="16"/>
      <c r="D25" s="16"/>
      <c r="E25" s="16"/>
      <c r="F25" s="13">
        <v>3902</v>
      </c>
      <c r="G25" s="4">
        <v>1702.5</v>
      </c>
      <c r="H25" s="20">
        <f t="shared" si="0"/>
        <v>43.631471040492052</v>
      </c>
      <c r="I25" s="4"/>
      <c r="J25" s="7"/>
    </row>
    <row r="26" spans="1:12" ht="18.75" x14ac:dyDescent="0.3">
      <c r="A26" s="3" t="s">
        <v>17</v>
      </c>
      <c r="B26" s="3"/>
      <c r="C26" s="15"/>
      <c r="D26" s="15"/>
      <c r="E26" s="17"/>
      <c r="F26" s="22">
        <f>F7+F8+F11+F12+F13+F14+F15+F17+F18+F19+F21+F23+F25</f>
        <v>88853.099999999991</v>
      </c>
      <c r="G26" s="22">
        <f>G7+G8+G11+G12+G13+G14+G15+G17+G18+G19+G21+G23+G25</f>
        <v>42909.4</v>
      </c>
      <c r="H26" s="30">
        <f t="shared" si="0"/>
        <v>48.292518775371938</v>
      </c>
      <c r="I26" s="7"/>
      <c r="J26" s="7"/>
      <c r="L26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2022-07-07T05:44:00Z</cp:lastPrinted>
  <dcterms:created xsi:type="dcterms:W3CDTF">2016-08-15T07:04:14Z</dcterms:created>
  <dcterms:modified xsi:type="dcterms:W3CDTF">2022-07-07T05:44:10Z</dcterms:modified>
</cp:coreProperties>
</file>